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alk.ruebe\AppData\Roaming\ELO Digital Office\gematik_prod\1604\checkout\"/>
    </mc:Choice>
  </mc:AlternateContent>
  <xr:revisionPtr revIDLastSave="0" documentId="13_ncr:1_{E27A3C04-EE5A-4BB1-BCCD-D1F798D4C2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gebotsformular mit Preisblatt" sheetId="3" r:id="rId1"/>
  </sheets>
  <definedNames>
    <definedName name="_xlnm.Print_Area" localSheetId="0">'Angebotsformular mit Preisblatt'!$A$1:$L$41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8" i="3" l="1"/>
  <c r="D35" i="3"/>
  <c r="G22" i="3" s="1"/>
  <c r="D36" i="3"/>
  <c r="D37" i="3"/>
  <c r="E31" i="3"/>
  <c r="D31" i="3"/>
  <c r="G23" i="3" l="1"/>
  <c r="G27" i="3"/>
  <c r="G30" i="3" l="1"/>
  <c r="G29" i="3"/>
  <c r="F31" i="3"/>
  <c r="G32" i="3" l="1"/>
</calcChain>
</file>

<file path=xl/sharedStrings.xml><?xml version="1.0" encoding="utf-8"?>
<sst xmlns="http://schemas.openxmlformats.org/spreadsheetml/2006/main" count="54" uniqueCount="53">
  <si>
    <t>Angebotsformular mit Preisblatt (Anlage-03)</t>
  </si>
  <si>
    <t>ANGEBOT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</si>
  <si>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</si>
  <si>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</si>
  <si>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</si>
  <si>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</si>
  <si>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</si>
  <si>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Position</t>
  </si>
  <si>
    <r>
      <rPr>
        <b/>
        <sz val="8"/>
        <color theme="1"/>
        <rFont val="Verdana"/>
        <family val="2"/>
      </rPr>
      <t>Hinweis:</t>
    </r>
    <r>
      <rPr>
        <sz val="8"/>
        <color theme="1"/>
        <rFont val="Verdana"/>
        <family val="2"/>
      </rPr>
      <t xml:space="preserve"> Alle "gelb" hinterlegten Felder sind vom Bieter entsprechend auszufüllen.</t>
    </r>
  </si>
  <si>
    <t>LG - 01</t>
  </si>
  <si>
    <t>Bezeichnung der Qualifizierungsstufe</t>
  </si>
  <si>
    <t xml:space="preserve">Sehr geehrte Damen und Herren,
im o.g. Vergabeverfahren der gematik GmbH bieten wir,
</t>
  </si>
  <si>
    <t>Ansprechpartner/in</t>
  </si>
  <si>
    <t>Ort, Datum</t>
  </si>
  <si>
    <t>*Angabe dient der Erfüllung der Textform-Anforderung gem. § 126b BGB</t>
  </si>
  <si>
    <r>
      <t xml:space="preserve">Liefergegenstand (LG):
</t>
    </r>
    <r>
      <rPr>
        <i/>
        <sz val="8"/>
        <color theme="1"/>
        <rFont val="Verdana"/>
        <family val="2"/>
      </rPr>
      <t>gem. Kap. 2.2 Leistungsbeschreibung (Anlage-02)</t>
    </r>
  </si>
  <si>
    <t>Vertretungsberechtigte Person*</t>
  </si>
  <si>
    <t>Weitere SpezialistIn</t>
  </si>
  <si>
    <t>Vorbereitung einer Business Impact Analyse (Aktualisierung): Anpassung der Methodik, Vorbereitung der Dokumentation, Planung des Vorgehens</t>
  </si>
  <si>
    <t>Onboarding (2.2.1.)</t>
  </si>
  <si>
    <t>QS1</t>
  </si>
  <si>
    <t>Qualifizierungsstufe</t>
  </si>
  <si>
    <t>QS2</t>
  </si>
  <si>
    <t>QS3</t>
  </si>
  <si>
    <t>Primäre Ansprechperson / Projekteiter/-in</t>
  </si>
  <si>
    <t>Sekundäre Ansprechperson / SpezialistIn</t>
  </si>
  <si>
    <t>Auslagen, Reisekosten und etwaige weitere Kosten und Aufwendungen des Auftragnehmers sind mit den angebotenen Personentagsätzen und Stundensätzen abgegolten.</t>
  </si>
  <si>
    <t>Angebotener 
Festpreis in EUR netto</t>
  </si>
  <si>
    <t>Durchführung einer Business Impact Analyse (Aktualisierung): Durchführung von Interviews für 25 Geschäftsprozesse, Dokumentation der Ergebnisse</t>
  </si>
  <si>
    <t xml:space="preserve">Durchführung eines Soll-Ist Vergleichs (Aktualisierung): Durchführung von Interviews mit Ressourcenverantwortlichen (IT und Gebäude), Dokumentation der Ergebnisse </t>
  </si>
  <si>
    <t xml:space="preserve">Auswertung einer Business Impact Analyse (Aktualisierung): Anpassung der Werte Aufgrund von Abhängigkeiten, Plausibilisierung der Ergebnisse, Erstellung und Bereitstellung des BIA-Berichts) </t>
  </si>
  <si>
    <t xml:space="preserve">Personentagsatz
(PT-Satz) in EUR
netto 
1 PT-Satz = 8 Stunden 
</t>
  </si>
  <si>
    <t xml:space="preserve">Stundensatz in EUR
netto
Abrechnungs-einheit (AE)
= 15 min </t>
  </si>
  <si>
    <r>
      <t xml:space="preserve">Gesamt-Angebotspreis LG 01 </t>
    </r>
    <r>
      <rPr>
        <sz val="8"/>
        <color rgb="FFFF0000"/>
        <rFont val="Verdana"/>
        <family val="2"/>
      </rPr>
      <t>in EUR netto</t>
    </r>
  </si>
  <si>
    <t>Die zu erbringenden Leistungen bieten wir zu den nachfolgend angegebenen Preisen an (die gelben Felder sind hierfür zu befüllen):</t>
  </si>
  <si>
    <t>Beispiel Phase-01</t>
  </si>
  <si>
    <t>Beispiel Phase-02</t>
  </si>
  <si>
    <t>Beispiel Phase-03</t>
  </si>
  <si>
    <t>Beispiel Phase-04</t>
  </si>
  <si>
    <t>Summe kalkulierte Personentage Beispiel Phase 01-04 (informativ) je Spalte QS1-QS3</t>
  </si>
  <si>
    <t>Beispielhafter 
Festpreis in EUR netto</t>
  </si>
  <si>
    <t>2026-0006: RV BCM Beratungsleistungen</t>
  </si>
  <si>
    <r>
      <t>Gesamt-Preis Beispiel Phase 01-04</t>
    </r>
    <r>
      <rPr>
        <sz val="8"/>
        <rFont val="Verdana"/>
        <family val="2"/>
      </rPr>
      <t xml:space="preserve"> in EUR netto
Summe vier beispielhafte Festpreise</t>
    </r>
  </si>
  <si>
    <r>
      <t xml:space="preserve">
Unser Angebot beinhaltet folgende Unterlagen, die im Falle der Zuschlagserteilung Vertragsbestandteile werden:
         • dieses ausgefüllte Angebotsformular mit Preisblatt (Anlage-03)
         • das ausgefüllte Eignungsformblatt (Anlage-04) nebst etwaiger Anlagen
         • Bietergemeinschaftserklärung (Anlage-05) – sofern einschlägig
         • Verpflichtungserklärung Unteraufträge (Anlage-06) – sofern einschlägig
         • ausgefülltes Formblatt Berufserfahrung und Referenzen sowie der Nachweis über die Zertifizierung (Anlage-08)
         • Projektkonzept zur Erbringung der BCM-Beratungleistungen
         • Konzept zur Aufgabenlösung
Uns ist bewusst, dass im Falle der Zuschlagserteilung ferner folgende Unterlagen Vertragsbestandteil werden:
         • </t>
    </r>
    <r>
      <rPr>
        <sz val="10"/>
        <rFont val="Verdana"/>
        <family val="2"/>
      </rPr>
      <t>die Rahmenvereinbarung (Anlage-10, 10a &amp; 10b)</t>
    </r>
    <r>
      <rPr>
        <sz val="10"/>
        <color theme="1"/>
        <rFont val="Verdana"/>
        <family val="2"/>
      </rPr>
      <t xml:space="preserve">
         • Informationsblatt eRechung (Anlage-11) 
         • die Leistungsbeschreibung (Anlage-02)
         • die allgemeinen Vertragsbedingungen für die Ausführung von Leistungen (VOL/B)
</t>
    </r>
  </si>
  <si>
    <r>
      <t xml:space="preserve">Kalkulation  Personentage
 (1 PT = 8 Std) für QS1 -
Primäre Ansprechperson   </t>
    </r>
    <r>
      <rPr>
        <sz val="8"/>
        <color theme="1"/>
        <rFont val="Verdana"/>
        <family val="2"/>
      </rPr>
      <t xml:space="preserve"> 
</t>
    </r>
  </si>
  <si>
    <r>
      <t>Kalkulation  Personentage
 (1 PT = 8 Std)      für QS2</t>
    </r>
    <r>
      <rPr>
        <sz val="8"/>
        <color theme="1"/>
        <rFont val="Verdana"/>
        <family val="2"/>
      </rPr>
      <t xml:space="preserve"> -
</t>
    </r>
    <r>
      <rPr>
        <b/>
        <sz val="8"/>
        <color theme="1"/>
        <rFont val="Verdana"/>
        <family val="2"/>
      </rPr>
      <t>Sekundäre
Ansprechperson</t>
    </r>
    <r>
      <rPr>
        <sz val="8"/>
        <color theme="1"/>
        <rFont val="Verdana"/>
        <family val="2"/>
      </rPr>
      <t xml:space="preserve">
</t>
    </r>
  </si>
  <si>
    <t xml:space="preserve">Kalkulation  Personentage (PT) für QS3 -
weitere SpezialistInnen 
</t>
  </si>
  <si>
    <r>
      <t xml:space="preserve">Kalkulation  Personentage (PT) für QS1
Primäre Ansprechperson   </t>
    </r>
    <r>
      <rPr>
        <sz val="8"/>
        <color theme="1"/>
        <rFont val="Verdana"/>
        <family val="2"/>
      </rPr>
      <t xml:space="preserve"> 
</t>
    </r>
  </si>
  <si>
    <r>
      <t>Kalkulation  Personentage (PT) für QS2
Sekundäre Ansprechperson</t>
    </r>
    <r>
      <rPr>
        <sz val="8"/>
        <color theme="1"/>
        <rFont val="Verdana"/>
        <family val="2"/>
      </rPr>
      <t xml:space="preserve"> 
</t>
    </r>
  </si>
  <si>
    <t xml:space="preserve">Kalkulation  Personentage (PT) für QS3 
</t>
  </si>
  <si>
    <t>Die Vergütung für LG 01 erfolgt jeweils nach Leistungserbringung und Freigabe der entsprechenden Liefergegenstände gemäß § 6 des Vertrages; es handelt sich mithin um einen bereits feststehenden Leistungsbestandteil.</t>
  </si>
  <si>
    <r>
      <t xml:space="preserve">Fiktive Preiskalkulation eines Beispiel-Abrufs:
</t>
    </r>
    <r>
      <rPr>
        <i/>
        <sz val="8"/>
        <color theme="1"/>
        <rFont val="Verdana"/>
        <family val="2"/>
      </rPr>
      <t>gem. A.3. Preiskriterium Bewertungsmatrix (Anlage-09)</t>
    </r>
  </si>
  <si>
    <r>
      <t>Wir halten uns bis zum Ablauf der vorgegebenen Bindefris</t>
    </r>
    <r>
      <rPr>
        <sz val="10"/>
        <rFont val="Verdana"/>
        <family val="2"/>
      </rPr>
      <t>t (21.07.2026</t>
    </r>
    <r>
      <rPr>
        <sz val="10"/>
        <color theme="1"/>
        <rFont val="Verdana"/>
        <family val="2"/>
      </rPr>
      <t xml:space="preserve">) an unser Angebot gebunden.
Wir sind uns darüber bewusst, dass eine wissentlich falsche Erklärung in unserem Angebot (insbesondere in damit einzureichenden Unterlagen) unseren Ausschluss von weiteren Auftragserteilungen zur Folge haben kann.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</si>
</sst>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.00_ &quot;PT&quot;"/>
    <numFmt numFmtId="165" formatCode="#,##0.00\ [$€-407];\-#,##0.00\ [$€-407]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2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i/>
      <sz val="8"/>
      <color theme="1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6"/>
      <color theme="1"/>
      <name val="Verdana"/>
      <family val="2"/>
    </font>
    <font>
      <b/>
      <sz val="8"/>
      <color rgb="FFFF0000"/>
      <name val="Verdana"/>
      <family val="2"/>
    </font>
    <font>
      <sz val="8"/>
      <color rgb="FFFF0000"/>
      <name val="Verdana"/>
      <family val="2"/>
    </font>
    <font>
      <sz val="8"/>
      <name val="Calibri"/>
      <family val="2"/>
      <scheme val="minor"/>
    </font>
    <font>
      <b/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auto="1"/>
      </top>
      <bottom style="double">
        <color indexed="64"/>
      </bottom>
      <diagonal/>
    </border>
    <border>
      <left/>
      <right/>
      <top style="medium">
        <color auto="1"/>
      </top>
      <bottom style="double">
        <color indexed="64"/>
      </bottom>
      <diagonal/>
    </border>
    <border>
      <left style="thin">
        <color indexed="64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 applyProtection="1"/>
    <xf numFmtId="49" fontId="4" fillId="0" borderId="0" xfId="0" applyNumberFormat="1" applyFont="1" applyProtection="1"/>
    <xf numFmtId="0" fontId="7" fillId="3" borderId="2" xfId="0" applyFont="1" applyFill="1" applyBorder="1" applyAlignment="1" applyProtection="1">
      <alignment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Protection="1"/>
    <xf numFmtId="0" fontId="4" fillId="0" borderId="0" xfId="0" applyFont="1" applyFill="1" applyProtection="1"/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5" xfId="2" applyNumberFormat="1" applyFont="1" applyFill="1" applyBorder="1" applyAlignment="1" applyProtection="1">
      <alignment horizontal="righ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4" fillId="5" borderId="0" xfId="0" applyFont="1" applyFill="1" applyProtection="1"/>
    <xf numFmtId="0" fontId="3" fillId="0" borderId="0" xfId="0" applyFont="1" applyAlignment="1" applyProtection="1"/>
    <xf numFmtId="0" fontId="2" fillId="0" borderId="0" xfId="0" applyFont="1" applyProtection="1"/>
    <xf numFmtId="44" fontId="8" fillId="4" borderId="1" xfId="2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Border="1" applyProtection="1"/>
    <xf numFmtId="0" fontId="4" fillId="0" borderId="7" xfId="0" applyFont="1" applyBorder="1" applyProtection="1"/>
    <xf numFmtId="0" fontId="12" fillId="0" borderId="7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Alignment="1" applyProtection="1">
      <alignment vertical="distributed" wrapText="1"/>
    </xf>
    <xf numFmtId="0" fontId="4" fillId="0" borderId="0" xfId="0" applyFont="1" applyAlignment="1" applyProtection="1">
      <alignment vertical="distributed" wrapText="1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0" fontId="17" fillId="3" borderId="3" xfId="0" applyFont="1" applyFill="1" applyBorder="1" applyAlignment="1" applyProtection="1">
      <alignment horizontal="center" vertical="center" wrapText="1"/>
    </xf>
    <xf numFmtId="0" fontId="17" fillId="3" borderId="4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vertical="distributed" wrapText="1"/>
    </xf>
    <xf numFmtId="0" fontId="4" fillId="0" borderId="0" xfId="0" applyFont="1" applyFill="1" applyAlignment="1" applyProtection="1">
      <alignment vertical="distributed" wrapText="1"/>
    </xf>
    <xf numFmtId="0" fontId="8" fillId="4" borderId="8" xfId="0" applyFont="1" applyFill="1" applyBorder="1" applyAlignment="1" applyProtection="1">
      <alignment wrapText="1"/>
      <protection locked="0"/>
    </xf>
    <xf numFmtId="0" fontId="8" fillId="4" borderId="10" xfId="0" applyFont="1" applyFill="1" applyBorder="1" applyAlignment="1" applyProtection="1">
      <alignment wrapText="1"/>
      <protection locked="0"/>
    </xf>
    <xf numFmtId="0" fontId="8" fillId="4" borderId="12" xfId="0" applyFont="1" applyFill="1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8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wrapText="1"/>
    </xf>
    <xf numFmtId="49" fontId="7" fillId="2" borderId="14" xfId="0" applyNumberFormat="1" applyFont="1" applyFill="1" applyBorder="1" applyAlignment="1" applyProtection="1">
      <alignment wrapText="1"/>
    </xf>
    <xf numFmtId="49" fontId="7" fillId="2" borderId="15" xfId="0" applyNumberFormat="1" applyFont="1" applyFill="1" applyBorder="1" applyAlignment="1" applyProtection="1">
      <alignment wrapText="1"/>
    </xf>
    <xf numFmtId="49" fontId="7" fillId="2" borderId="16" xfId="0" applyNumberFormat="1" applyFont="1" applyFill="1" applyBorder="1" applyAlignment="1" applyProtection="1">
      <alignment wrapText="1"/>
    </xf>
    <xf numFmtId="49" fontId="13" fillId="0" borderId="0" xfId="0" applyNumberFormat="1" applyFont="1" applyAlignment="1" applyProtection="1">
      <alignment vertical="top" wrapText="1"/>
    </xf>
    <xf numFmtId="0" fontId="0" fillId="0" borderId="0" xfId="0" applyAlignment="1" applyProtection="1"/>
    <xf numFmtId="0" fontId="0" fillId="0" borderId="0" xfId="0" applyAlignment="1" applyProtection="1"/>
    <xf numFmtId="44" fontId="8" fillId="0" borderId="1" xfId="0" applyNumberFormat="1" applyFont="1" applyFill="1" applyBorder="1" applyAlignment="1" applyProtection="1">
      <alignment vertical="center" wrapText="1"/>
    </xf>
    <xf numFmtId="44" fontId="8" fillId="5" borderId="1" xfId="0" applyNumberFormat="1" applyFont="1" applyFill="1" applyBorder="1" applyAlignment="1" applyProtection="1">
      <alignment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44" fontId="8" fillId="5" borderId="1" xfId="2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left" vertical="center" wrapText="1"/>
    </xf>
    <xf numFmtId="165" fontId="8" fillId="5" borderId="0" xfId="0" applyNumberFormat="1" applyFont="1" applyFill="1" applyBorder="1" applyAlignment="1" applyProtection="1">
      <alignment vertical="center" wrapText="1"/>
    </xf>
    <xf numFmtId="7" fontId="8" fillId="5" borderId="0" xfId="2" applyNumberFormat="1" applyFont="1" applyFill="1" applyBorder="1" applyAlignment="1" applyProtection="1">
      <alignment horizontal="center" vertical="center" wrapText="1"/>
    </xf>
  </cellXfs>
  <cellStyles count="3"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3943349</xdr:colOff>
      <xdr:row>0</xdr:row>
      <xdr:rowOff>200758</xdr:rowOff>
    </xdr:from>
    <xdr:to>
      <xdr:col>5</xdr:col>
      <xdr:colOff>54051</xdr:colOff>
      <xdr:row>3</xdr:row>
      <xdr:rowOff>106091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9734" y="391258"/>
          <a:ext cx="2183345" cy="42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B1:H41"/>
  <sheetViews>
    <sheetView showGridLines="0" tabSelected="1" topLeftCell="A17" zoomScaleNormal="100" workbookViewId="0">
      <selection activeCell="E35" sqref="E35"/>
    </sheetView>
  </sheetViews>
  <sheetFormatPr baseColWidth="10" defaultColWidth="11.42578125" defaultRowHeight="12.75" x14ac:dyDescent="0.2"/>
  <cols>
    <col min="1" max="1" width="5.28515625" style="1" customWidth="1"/>
    <col min="2" max="2" width="22.42578125" style="2" customWidth="1"/>
    <col min="3" max="3" width="47" style="1" customWidth="1"/>
    <col min="4" max="7" width="16.7109375" style="1" customWidth="1"/>
    <col min="8" max="16384" width="11.42578125" style="1"/>
  </cols>
  <sheetData>
    <row r="1" spans="2:6" ht="14.25" customHeight="1" x14ac:dyDescent="0.2">
      <c r="B1" s="17" t="s">
        <v>41</v>
      </c>
    </row>
    <row r="2" spans="2:6" x14ac:dyDescent="0.2">
      <c r="B2" s="18" t="s">
        <v>0</v>
      </c>
    </row>
    <row r="3" spans="2:6" x14ac:dyDescent="0.2">
      <c r="B3" s="1"/>
    </row>
    <row r="4" spans="2:6" ht="39.75" customHeight="1" x14ac:dyDescent="0.2">
      <c r="C4" s="49" t="s">
        <v>1</v>
      </c>
      <c r="E4" s="50"/>
      <c r="F4" s="50"/>
    </row>
    <row r="5" spans="2:6" ht="9.6" customHeight="1" x14ac:dyDescent="0.2"/>
    <row r="6" spans="2:6" ht="45.75" customHeight="1" thickBot="1" x14ac:dyDescent="0.25">
      <c r="B6" s="51" t="s">
        <v>11</v>
      </c>
      <c r="C6" s="29"/>
      <c r="D6" s="29"/>
      <c r="E6" s="29"/>
      <c r="F6" s="29"/>
    </row>
    <row r="7" spans="2:6" ht="24" customHeight="1" x14ac:dyDescent="0.25">
      <c r="B7" s="52" t="s">
        <v>2</v>
      </c>
      <c r="C7" s="40"/>
      <c r="D7" s="43"/>
      <c r="E7" s="43"/>
      <c r="F7" s="44"/>
    </row>
    <row r="8" spans="2:6" ht="24" customHeight="1" x14ac:dyDescent="0.25">
      <c r="B8" s="53" t="s">
        <v>3</v>
      </c>
      <c r="C8" s="41"/>
      <c r="D8" s="45"/>
      <c r="E8" s="45"/>
      <c r="F8" s="46"/>
    </row>
    <row r="9" spans="2:6" ht="24" customHeight="1" x14ac:dyDescent="0.25">
      <c r="B9" s="53" t="s">
        <v>12</v>
      </c>
      <c r="C9" s="41"/>
      <c r="D9" s="45"/>
      <c r="E9" s="45"/>
      <c r="F9" s="46"/>
    </row>
    <row r="10" spans="2:6" ht="24" customHeight="1" x14ac:dyDescent="0.25">
      <c r="B10" s="53" t="s">
        <v>4</v>
      </c>
      <c r="C10" s="41"/>
      <c r="D10" s="45"/>
      <c r="E10" s="45"/>
      <c r="F10" s="46"/>
    </row>
    <row r="11" spans="2:6" ht="24" customHeight="1" x14ac:dyDescent="0.25">
      <c r="B11" s="53" t="s">
        <v>5</v>
      </c>
      <c r="C11" s="41"/>
      <c r="D11" s="45"/>
      <c r="E11" s="45"/>
      <c r="F11" s="46"/>
    </row>
    <row r="12" spans="2:6" ht="22.5" x14ac:dyDescent="0.25">
      <c r="B12" s="53" t="s">
        <v>16</v>
      </c>
      <c r="C12" s="41"/>
      <c r="D12" s="45"/>
      <c r="E12" s="45"/>
      <c r="F12" s="46"/>
    </row>
    <row r="13" spans="2:6" ht="24" customHeight="1" thickBot="1" x14ac:dyDescent="0.3">
      <c r="B13" s="54" t="s">
        <v>13</v>
      </c>
      <c r="C13" s="42"/>
      <c r="D13" s="47"/>
      <c r="E13" s="47"/>
      <c r="F13" s="48"/>
    </row>
    <row r="14" spans="2:6" ht="18" customHeight="1" x14ac:dyDescent="0.2">
      <c r="B14" s="55" t="s">
        <v>14</v>
      </c>
      <c r="C14" s="55"/>
      <c r="D14" s="23"/>
      <c r="E14" s="23"/>
      <c r="F14" s="23"/>
    </row>
    <row r="15" spans="2:6" ht="27" customHeight="1" x14ac:dyDescent="0.2">
      <c r="B15" s="28" t="s">
        <v>6</v>
      </c>
      <c r="C15" s="29"/>
      <c r="D15" s="23"/>
      <c r="E15" s="23"/>
    </row>
    <row r="16" spans="2:6" ht="207" customHeight="1" x14ac:dyDescent="0.25">
      <c r="B16" s="38" t="s">
        <v>43</v>
      </c>
      <c r="C16" s="39"/>
      <c r="D16" s="39"/>
      <c r="E16" s="39"/>
      <c r="F16" s="56"/>
    </row>
    <row r="17" spans="2:8" ht="15" x14ac:dyDescent="0.25">
      <c r="B17" s="34" t="s">
        <v>34</v>
      </c>
      <c r="C17" s="35"/>
      <c r="D17" s="35"/>
      <c r="E17" s="35"/>
      <c r="F17" s="56"/>
      <c r="G17" s="56"/>
    </row>
    <row r="18" spans="2:8" ht="15" x14ac:dyDescent="0.25">
      <c r="B18" s="24"/>
      <c r="C18" s="25"/>
      <c r="D18" s="25"/>
      <c r="E18" s="25"/>
      <c r="F18" s="57"/>
      <c r="G18" s="57"/>
    </row>
    <row r="19" spans="2:8" ht="27.75" customHeight="1" x14ac:dyDescent="0.25">
      <c r="B19" s="34" t="s">
        <v>26</v>
      </c>
      <c r="C19" s="35"/>
      <c r="D19" s="35"/>
      <c r="E19" s="35"/>
      <c r="F19" s="56"/>
      <c r="G19" s="56"/>
      <c r="H19" s="56"/>
    </row>
    <row r="20" spans="2:8" x14ac:dyDescent="0.2">
      <c r="B20" s="24"/>
      <c r="C20" s="25"/>
      <c r="D20" s="25"/>
      <c r="E20" s="25"/>
    </row>
    <row r="21" spans="2:8" ht="73.5" x14ac:dyDescent="0.2">
      <c r="B21" s="4" t="s">
        <v>7</v>
      </c>
      <c r="C21" s="3" t="s">
        <v>15</v>
      </c>
      <c r="D21" s="4" t="s">
        <v>44</v>
      </c>
      <c r="E21" s="4" t="s">
        <v>45</v>
      </c>
      <c r="F21" s="4" t="s">
        <v>46</v>
      </c>
      <c r="G21" s="4" t="s">
        <v>27</v>
      </c>
    </row>
    <row r="22" spans="2:8" ht="18" customHeight="1" thickBot="1" x14ac:dyDescent="0.25">
      <c r="B22" s="5" t="s">
        <v>9</v>
      </c>
      <c r="C22" s="14" t="s">
        <v>19</v>
      </c>
      <c r="D22" s="11">
        <v>0</v>
      </c>
      <c r="E22" s="11">
        <v>0</v>
      </c>
      <c r="F22" s="11">
        <v>0</v>
      </c>
      <c r="G22" s="58">
        <f>SUM(D22*D35)+(E22*D36)+(F22*D37)</f>
        <v>0</v>
      </c>
    </row>
    <row r="23" spans="2:8" ht="21.75" customHeight="1" thickBot="1" x14ac:dyDescent="0.25">
      <c r="B23" s="30" t="s">
        <v>33</v>
      </c>
      <c r="C23" s="31"/>
      <c r="D23" s="6"/>
      <c r="E23" s="6"/>
      <c r="F23" s="6"/>
      <c r="G23" s="12">
        <f>SUM(G22)</f>
        <v>0</v>
      </c>
    </row>
    <row r="24" spans="2:8" s="8" customFormat="1" ht="13.5" thickTop="1" x14ac:dyDescent="0.2">
      <c r="B24" s="7" t="s">
        <v>50</v>
      </c>
    </row>
    <row r="25" spans="2:8" s="8" customFormat="1" x14ac:dyDescent="0.2">
      <c r="B25" s="7"/>
    </row>
    <row r="26" spans="2:8" s="8" customFormat="1" ht="63" x14ac:dyDescent="0.2">
      <c r="B26" s="4" t="s">
        <v>7</v>
      </c>
      <c r="C26" s="3" t="s">
        <v>51</v>
      </c>
      <c r="D26" s="4" t="s">
        <v>47</v>
      </c>
      <c r="E26" s="4" t="s">
        <v>48</v>
      </c>
      <c r="F26" s="4" t="s">
        <v>49</v>
      </c>
      <c r="G26" s="4" t="s">
        <v>40</v>
      </c>
    </row>
    <row r="27" spans="2:8" s="8" customFormat="1" ht="33.75" customHeight="1" x14ac:dyDescent="0.2">
      <c r="B27" s="5" t="s">
        <v>35</v>
      </c>
      <c r="C27" s="14" t="s">
        <v>18</v>
      </c>
      <c r="D27" s="11">
        <v>0</v>
      </c>
      <c r="E27" s="11">
        <v>0</v>
      </c>
      <c r="F27" s="11">
        <v>0</v>
      </c>
      <c r="G27" s="59">
        <f>SUM(D27*D35)+(E27*D36)+(F27*D37)</f>
        <v>0</v>
      </c>
    </row>
    <row r="28" spans="2:8" s="8" customFormat="1" ht="33.75" customHeight="1" x14ac:dyDescent="0.2">
      <c r="B28" s="5" t="s">
        <v>36</v>
      </c>
      <c r="C28" s="22" t="s">
        <v>28</v>
      </c>
      <c r="D28" s="11">
        <v>0</v>
      </c>
      <c r="E28" s="11">
        <v>0</v>
      </c>
      <c r="F28" s="11">
        <v>0</v>
      </c>
      <c r="G28" s="59">
        <f>SUM(D28*D35)+(E28*D36)+(F28*D37)</f>
        <v>0</v>
      </c>
    </row>
    <row r="29" spans="2:8" s="8" customFormat="1" ht="42" x14ac:dyDescent="0.2">
      <c r="B29" s="5" t="s">
        <v>37</v>
      </c>
      <c r="C29" s="22" t="s">
        <v>29</v>
      </c>
      <c r="D29" s="11">
        <v>0</v>
      </c>
      <c r="E29" s="11">
        <v>0</v>
      </c>
      <c r="F29" s="11">
        <v>0</v>
      </c>
      <c r="G29" s="59">
        <f>SUM(D29*D35)+(E29*D36)+(F29*D37)</f>
        <v>0</v>
      </c>
    </row>
    <row r="30" spans="2:8" s="8" customFormat="1" ht="47.1" customHeight="1" x14ac:dyDescent="0.2">
      <c r="B30" s="5" t="s">
        <v>38</v>
      </c>
      <c r="C30" s="22" t="s">
        <v>30</v>
      </c>
      <c r="D30" s="11">
        <v>0</v>
      </c>
      <c r="E30" s="11">
        <v>0</v>
      </c>
      <c r="F30" s="11">
        <v>0</v>
      </c>
      <c r="G30" s="59">
        <f>SUM(D30*D35)+(E30*D36)+(F30*D37)</f>
        <v>0</v>
      </c>
    </row>
    <row r="31" spans="2:8" s="8" customFormat="1" ht="21.75" customHeight="1" thickBot="1" x14ac:dyDescent="0.25">
      <c r="B31" s="32" t="s">
        <v>39</v>
      </c>
      <c r="C31" s="33"/>
      <c r="D31" s="60">
        <f>SUM(D27:D30)</f>
        <v>0</v>
      </c>
      <c r="E31" s="60">
        <f>SUM(E27:E30)</f>
        <v>0</v>
      </c>
      <c r="F31" s="60">
        <f>SUM(F27:F30)</f>
        <v>0</v>
      </c>
      <c r="G31" s="13"/>
    </row>
    <row r="32" spans="2:8" s="8" customFormat="1" ht="22.5" customHeight="1" thickBot="1" x14ac:dyDescent="0.25">
      <c r="B32" s="36" t="s">
        <v>42</v>
      </c>
      <c r="C32" s="37"/>
      <c r="D32" s="6"/>
      <c r="E32" s="6"/>
      <c r="F32" s="6"/>
      <c r="G32" s="12">
        <f>SUM(G27:G30)</f>
        <v>0</v>
      </c>
    </row>
    <row r="33" spans="2:5" s="8" customFormat="1" ht="13.5" thickTop="1" x14ac:dyDescent="0.2">
      <c r="B33" s="7"/>
    </row>
    <row r="34" spans="2:5" ht="63" x14ac:dyDescent="0.2">
      <c r="B34" s="9" t="s">
        <v>21</v>
      </c>
      <c r="C34" s="10" t="s">
        <v>10</v>
      </c>
      <c r="D34" s="9" t="s">
        <v>31</v>
      </c>
      <c r="E34" s="9" t="s">
        <v>32</v>
      </c>
    </row>
    <row r="35" spans="2:5" x14ac:dyDescent="0.2">
      <c r="B35" s="5" t="s">
        <v>20</v>
      </c>
      <c r="C35" s="61" t="s">
        <v>24</v>
      </c>
      <c r="D35" s="62">
        <f>E35*8</f>
        <v>0</v>
      </c>
      <c r="E35" s="19">
        <v>0</v>
      </c>
    </row>
    <row r="36" spans="2:5" x14ac:dyDescent="0.2">
      <c r="B36" s="5" t="s">
        <v>22</v>
      </c>
      <c r="C36" s="61" t="s">
        <v>25</v>
      </c>
      <c r="D36" s="62">
        <f>E36*8</f>
        <v>0</v>
      </c>
      <c r="E36" s="19">
        <v>0</v>
      </c>
    </row>
    <row r="37" spans="2:5" ht="13.5" customHeight="1" x14ac:dyDescent="0.2">
      <c r="B37" s="5" t="s">
        <v>23</v>
      </c>
      <c r="C37" s="61" t="s">
        <v>17</v>
      </c>
      <c r="D37" s="62">
        <f>E37*8</f>
        <v>0</v>
      </c>
      <c r="E37" s="19">
        <v>0</v>
      </c>
    </row>
    <row r="38" spans="2:5" s="16" customFormat="1" x14ac:dyDescent="0.2">
      <c r="B38" s="15"/>
      <c r="C38" s="63"/>
      <c r="D38" s="64"/>
      <c r="E38" s="65"/>
    </row>
    <row r="39" spans="2:5" s="16" customFormat="1" ht="6.75" customHeight="1" x14ac:dyDescent="0.2">
      <c r="B39" s="15"/>
      <c r="C39" s="63"/>
      <c r="D39" s="64"/>
      <c r="E39" s="65"/>
    </row>
    <row r="40" spans="2:5" ht="54" customHeight="1" x14ac:dyDescent="0.2">
      <c r="B40" s="26" t="s">
        <v>52</v>
      </c>
      <c r="C40" s="27"/>
      <c r="D40" s="27"/>
      <c r="E40" s="27"/>
    </row>
    <row r="41" spans="2:5" x14ac:dyDescent="0.2">
      <c r="B41" s="20" t="s">
        <v>8</v>
      </c>
      <c r="C41" s="21"/>
      <c r="D41" s="21"/>
    </row>
  </sheetData>
  <sheetProtection algorithmName="SHA-512" hashValue="2h1LxeA9mJI1Cm59BKLyYAfbNYQdrdEjLXHfbIMh1rzTviJ0U/kWJPPxfETI6yy21+AaF64HCVrwGOMX89PJNw==" saltValue="oQ7B4/SfuGVeLEX9iLFybw==" spinCount="100000" sheet="1" objects="1" scenarios="1" selectLockedCells="1"/>
  <mergeCells count="17">
    <mergeCell ref="B6:F6"/>
    <mergeCell ref="B14:C14"/>
    <mergeCell ref="B16:F16"/>
    <mergeCell ref="C7:F7"/>
    <mergeCell ref="C8:F8"/>
    <mergeCell ref="C9:F9"/>
    <mergeCell ref="C10:F10"/>
    <mergeCell ref="C11:F11"/>
    <mergeCell ref="C12:F12"/>
    <mergeCell ref="C13:F13"/>
    <mergeCell ref="B40:E40"/>
    <mergeCell ref="B15:C15"/>
    <mergeCell ref="B23:C23"/>
    <mergeCell ref="B31:C31"/>
    <mergeCell ref="B17:G17"/>
    <mergeCell ref="B19:H19"/>
    <mergeCell ref="B32:C32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40" orientation="landscape" r:id="rId1"/>
  <ignoredErrors>
    <ignoredError sqref="G22 G27 D35:D37 D31:F31 G29:G3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DAE3A4AFA04FB007CFD2624E08FD" ma:contentTypeVersion="2" ma:contentTypeDescription="Ein neues Dokument erstellen." ma:contentTypeScope="" ma:versionID="58ec2152853f9eb2119d64b04140c4bc">
  <xsd:schema xmlns:xsd="http://www.w3.org/2001/XMLSchema" xmlns:xs="http://www.w3.org/2001/XMLSchema" xmlns:p="http://schemas.microsoft.com/office/2006/metadata/properties" xmlns:ns2="6446c83f-a929-46a0-b1e5-996a3de88b83" targetNamespace="http://schemas.microsoft.com/office/2006/metadata/properties" ma:root="true" ma:fieldsID="e3300d89cc535b13408b08c6087ae9dc" ns2:_="">
    <xsd:import namespace="6446c83f-a929-46a0-b1e5-996a3de88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6c83f-a929-46a0-b1e5-996a3de88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8D3BE-6F6E-4F9C-A73E-1E4B99ED070C}">
  <ds:schemaRefs>
    <ds:schemaRef ds:uri="http://purl.org/dc/terms/"/>
    <ds:schemaRef ds:uri="http://schemas.openxmlformats.org/package/2006/metadata/core-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036906-538A-4A29-AB07-5176795B8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6c83f-a929-46a0-b1e5-996a3de88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60388A-721F-4AC7-8D55-681DCAA8C5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Angebotsformular mit Preisblatt</vt:lpstr>
      <vt:lpstr>'Angebotsformular mit Preisblatt'!Druckbereich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Rübe, Falk</cp:lastModifiedBy>
  <cp:lastPrinted>2023-09-07T10:57:54Z</cp:lastPrinted>
  <dcterms:created xsi:type="dcterms:W3CDTF">2021-01-05T14:59:23Z</dcterms:created>
  <dcterms:modified xsi:type="dcterms:W3CDTF">2026-04-21T12:44:00Z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0x010100E69FDAE3A4AFA04FB007CFD2624E08FD</vt:lpwstr>
  </property>
</Properties>
</file>